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A4920BA1-880B-4BE9-9BA6-0F734A799C7C}" xr6:coauthVersionLast="47" xr6:coauthVersionMax="47" xr10:uidLastSave="{00000000-0000-0000-0000-000000000000}"/>
  <bookViews>
    <workbookView xWindow="28680" yWindow="-120" windowWidth="29040" windowHeight="15720" tabRatio="500" xr2:uid="{00000000-000D-0000-FFFF-FFFF00000000}"/>
  </bookViews>
  <sheets>
    <sheet name="DPGF LOT 08" sheetId="1" r:id="rId1"/>
  </sheets>
  <definedNames>
    <definedName name="_xlnm.Print_Titles" localSheetId="0">'DPGF LOT 08'!$1:$6</definedName>
    <definedName name="_xlnm.Print_Area" localSheetId="0">'DPGF LOT 08'!$A$1:$G$22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9" i="1"/>
  <c r="G8" i="1"/>
  <c r="G7" i="1"/>
  <c r="G6" i="1"/>
  <c r="G12" i="1" l="1"/>
  <c r="G13" i="1" l="1"/>
  <c r="G14" i="1" l="1"/>
</calcChain>
</file>

<file path=xl/sharedStrings.xml><?xml version="1.0" encoding="utf-8"?>
<sst xmlns="http://schemas.openxmlformats.org/spreadsheetml/2006/main" count="45" uniqueCount="38">
  <si>
    <t>DISP GRAND EST – PREJ EPINAL (88) – Rénovation et Extension</t>
  </si>
  <si>
    <t>DPGF – LOT 08 – PEINTURE – SIGNALÉTIQUE</t>
  </si>
  <si>
    <t>Ce DPGF comprend la fourniture et la pose – Prix HT – L'entreprise est présumée sachante de ses travaux.</t>
  </si>
  <si>
    <t>MOA : DISP GRAND EST – Ministère de la Justice</t>
  </si>
  <si>
    <t>MOE : ARCHITECTURE TO AIR</t>
  </si>
  <si>
    <t>LOT</t>
  </si>
  <si>
    <t>POSITION
CCTP</t>
  </si>
  <si>
    <t>DÉSIGNATION</t>
  </si>
  <si>
    <t>QTÉ</t>
  </si>
  <si>
    <t>U</t>
  </si>
  <si>
    <t>PU HT €</t>
  </si>
  <si>
    <t>PT HT €</t>
  </si>
  <si>
    <t>08</t>
  </si>
  <si>
    <t>08.1</t>
  </si>
  <si>
    <t>Peinture murs et cloisons compris préparation, bandes et ponçage</t>
  </si>
  <si>
    <t>m²</t>
  </si>
  <si>
    <t>08.2</t>
  </si>
  <si>
    <t>Peinture plafonds compris préparation, bandes et ponçage (partout hors Bunkerkit)</t>
  </si>
  <si>
    <t>08.3</t>
  </si>
  <si>
    <t>fft</t>
  </si>
  <si>
    <t>08.4</t>
  </si>
  <si>
    <t>Signalétique parking (bandes places parking)</t>
  </si>
  <si>
    <t>08.5</t>
  </si>
  <si>
    <t>Peinture anti-poussière sols 2 couches ragréage intérieur – compris préparation des surfaces, ponçage – fourniture et pose</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</si>
  <si>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</si>
  <si>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</si>
  <si>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</si>
  <si>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</si>
  <si>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</si>
  <si>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03, PN 05, PN 06, PN 16 — Les plans établis par ARCHITECTURE TO AIR sont contractuels. Le chiffrage doit couvrir la totalité des prestations représentées sur ces plans. En cas de contradiction entre ce DPGF et les plans, les plans prévalent.</t>
  </si>
  <si>
    <t>Fait à :</t>
  </si>
  <si>
    <t>Le :</t>
  </si>
  <si>
    <t>Signature et cachet de l'entreprise :</t>
  </si>
  <si>
    <t>TOTAL LOT 08 HT</t>
  </si>
  <si>
    <t>TOTAL LOT 08 TTC</t>
  </si>
  <si>
    <t>DCE – Juin 2026</t>
  </si>
  <si>
    <t>Finitions boiseries et portes existant et nouvelles</t>
  </si>
  <si>
    <t>TVA 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</si>
</sst>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4"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10"/>
      <color rgb="FFFFFFFF"/>
      <name val="Arial"/>
      <family val="2"/>
    </font>
    <font>
      <b/>
      <sz val="8"/>
      <color rgb="FF7F3F00"/>
      <name val="Arial"/>
      <family val="2"/>
    </font>
    <font>
      <i/>
      <sz val="8"/>
      <color rgb="FF7F3F00"/>
      <name val="Arial"/>
      <family val="2"/>
    </font>
    <font>
      <b/>
      <sz val="8"/>
      <color rgb="FF1F3864"/>
      <name val="Arial"/>
      <family val="2"/>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0">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5">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164" fontId="8" fillId="7" borderId="8" xfId="0" applyNumberFormat="1" applyFont="1" applyFill="1" applyBorder="1" applyAlignment="1">
      <alignment horizontal="right" vertical="center"/>
    </xf>
    <xf numFmtId="164" fontId="1" fillId="3" borderId="9" xfId="0" applyNumberFormat="1" applyFont="1" applyFill="1" applyBorder="1" applyAlignment="1">
      <alignment horizontal="right" vertical="center"/>
    </xf>
    <xf numFmtId="0" fontId="0" fillId="0" borderId="4" xfId="0" applyBorder="1"/>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8" fillId="4" borderId="4" xfId="0" applyFont="1" applyFill="1" applyBorder="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 fontId="8" fillId="5" borderId="5"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xf numFmtId="0" fontId="12" fillId="8" borderId="0" xfId="0" applyFont="1" applyFill="1" applyAlignment="1">
      <alignment vertical="top" wrapText="1"/>
    </xf>
    <xf numFmtId="0" fontId="0" fillId="0" borderId="0" xfId="0"/>
    <xf numFmtId="0" fontId="8" fillId="7" borderId="0" xfId="0" applyFont="1" applyFill="1" applyAlignment="1">
      <alignment horizontal="right" vertical="center"/>
    </xf>
    <xf numFmtId="0" fontId="1" fillId="3" borderId="0" xfId="0" applyFont="1" applyFill="1" applyAlignment="1">
      <alignment horizontal="right" vertical="center"/>
    </xf>
    <xf numFmtId="0" fontId="2" fillId="4" borderId="0" xfId="0" applyFont="1" applyFill="1" applyAlignment="1">
      <alignment horizontal="center" vertical="center" wrapText="1"/>
    </xf>
    <xf numFmtId="0" fontId="13" fillId="9" borderId="0" xfId="0" applyFont="1" applyFill="1" applyAlignment="1">
      <alignment vertical="top" wrapText="1"/>
    </xf>
    <xf numFmtId="0" fontId="1" fillId="3" borderId="0" xfId="0" applyFont="1" applyFill="1" applyAlignment="1">
      <alignment horizontal="center" vertical="center" wrapText="1"/>
    </xf>
    <xf numFmtId="0" fontId="3" fillId="5" borderId="2" xfId="0" applyFont="1" applyFill="1" applyBorder="1" applyAlignment="1">
      <alignment horizontal="center" vertical="center"/>
    </xf>
    <xf numFmtId="0" fontId="0" fillId="0" borderId="2" xfId="0" applyBorder="1"/>
    <xf numFmtId="0" fontId="10" fillId="2" borderId="0" xfId="0" applyFont="1" applyFill="1" applyAlignment="1">
      <alignment horizontal="right" vertical="center"/>
    </xf>
    <xf numFmtId="0" fontId="11" fillId="8" borderId="0" xfId="0" applyFont="1" applyFill="1" applyAlignment="1">
      <alignment vertical="top" wrapText="1"/>
    </xf>
    <xf numFmtId="0" fontId="3" fillId="5" borderId="2" xfId="0" applyFont="1" applyFill="1" applyBorder="1" applyAlignment="1">
      <alignment horizontal="left" vertical="center" wrapText="1"/>
    </xf>
    <xf numFmtId="0" fontId="2" fillId="5" borderId="2" xfId="0"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Normal="100" workbookViewId="0">
      <pane ySplit="6" topLeftCell="A7" activePane="bottomLeft" state="frozen"/>
      <selection pane="bottomLeft" activeCell="O10" sqref="O10"/>
    </sheetView>
  </sheetViews>
  <sheetFormatPr baseColWidth="10" defaultColWidth="8.5703125" defaultRowHeight="15" x14ac:dyDescent="0.25"/>
  <cols>
    <col min="1" max="1" width="6.5703125" customWidth="1"/>
    <col min="2" max="2" width="14" customWidth="1"/>
    <col min="3" max="3" width="70" customWidth="1"/>
    <col min="4" max="4" width="8.42578125" customWidth="1"/>
    <col min="5" max="5" width="13.42578125" customWidth="1"/>
    <col min="6" max="6" width="14" customWidth="1"/>
    <col min="7" max="7" width="16" customWidth="1"/>
  </cols>
  <sheetData>
    <row r="1" spans="1:7" ht="21.75" customHeight="1" x14ac:dyDescent="0.25">
      <c r="A1" s="20" t="s">
        <v>0</v>
      </c>
      <c r="B1" s="21"/>
      <c r="C1" s="21"/>
      <c r="D1" s="21"/>
      <c r="E1" s="21"/>
      <c r="F1" s="21"/>
      <c r="G1" s="21"/>
    </row>
    <row r="2" spans="1:7" ht="19.5" customHeight="1" x14ac:dyDescent="0.25">
      <c r="A2" s="28" t="s">
        <v>1</v>
      </c>
      <c r="B2" s="23"/>
      <c r="C2" s="23"/>
      <c r="D2" s="23"/>
      <c r="E2" s="23"/>
      <c r="F2" s="23"/>
      <c r="G2" s="23"/>
    </row>
    <row r="3" spans="1:7" ht="13.5" customHeight="1" x14ac:dyDescent="0.25">
      <c r="A3" s="26" t="s">
        <v>2</v>
      </c>
      <c r="B3" s="23"/>
      <c r="C3" s="23"/>
      <c r="D3" s="23"/>
      <c r="E3" s="23"/>
      <c r="F3" s="23"/>
      <c r="G3" s="23"/>
    </row>
    <row r="4" spans="1:7" ht="24" customHeight="1" x14ac:dyDescent="0.25">
      <c r="A4" s="33" t="s">
        <v>3</v>
      </c>
      <c r="B4" s="30"/>
      <c r="C4" s="30"/>
      <c r="D4" s="29" t="s">
        <v>4</v>
      </c>
      <c r="E4" s="30"/>
      <c r="F4" s="34" t="s">
        <v>35</v>
      </c>
      <c r="G4" s="30"/>
    </row>
    <row r="5" spans="1:7" ht="27.75" customHeight="1" x14ac:dyDescent="0.25">
      <c r="A5" s="1" t="s">
        <v>5</v>
      </c>
      <c r="B5" s="1" t="s">
        <v>6</v>
      </c>
      <c r="C5" s="1" t="s">
        <v>7</v>
      </c>
      <c r="D5" s="1" t="s">
        <v>8</v>
      </c>
      <c r="E5" s="1" t="s">
        <v>9</v>
      </c>
      <c r="F5" s="1" t="s">
        <v>10</v>
      </c>
      <c r="G5" s="2" t="s">
        <v>11</v>
      </c>
    </row>
    <row r="6" spans="1:7" ht="24" customHeight="1" x14ac:dyDescent="0.25">
      <c r="A6" s="3" t="s">
        <v>12</v>
      </c>
      <c r="B6" s="4" t="s">
        <v>13</v>
      </c>
      <c r="C6" s="13" t="s">
        <v>14</v>
      </c>
      <c r="D6" s="19">
        <v>410</v>
      </c>
      <c r="E6" s="5" t="s">
        <v>15</v>
      </c>
      <c r="F6" s="6"/>
      <c r="G6" s="16" t="str">
        <f>IF(AND(D6&lt;&gt;"",F6&lt;&gt;""),D6*F6,"")</f>
        <v/>
      </c>
    </row>
    <row r="7" spans="1:7" ht="27" customHeight="1" x14ac:dyDescent="0.25">
      <c r="A7" s="7" t="s">
        <v>12</v>
      </c>
      <c r="B7" s="8" t="s">
        <v>16</v>
      </c>
      <c r="C7" s="14" t="s">
        <v>17</v>
      </c>
      <c r="D7" s="19">
        <v>145</v>
      </c>
      <c r="E7" s="9" t="s">
        <v>15</v>
      </c>
      <c r="F7" s="6"/>
      <c r="G7" s="17" t="str">
        <f>IF(AND(D7&lt;&gt;"",F7&lt;&gt;""),D7*F7,"")</f>
        <v/>
      </c>
    </row>
    <row r="8" spans="1:7" ht="24" customHeight="1" x14ac:dyDescent="0.25">
      <c r="A8" s="3" t="s">
        <v>12</v>
      </c>
      <c r="B8" s="4" t="s">
        <v>18</v>
      </c>
      <c r="C8" s="13" t="s">
        <v>36</v>
      </c>
      <c r="D8" s="19">
        <v>1</v>
      </c>
      <c r="E8" s="5" t="s">
        <v>19</v>
      </c>
      <c r="F8" s="6"/>
      <c r="G8" s="16" t="str">
        <f>IF(AND(D8&lt;&gt;"",F8&lt;&gt;""),D8*F8,"")</f>
        <v/>
      </c>
    </row>
    <row r="9" spans="1:7" ht="24" customHeight="1" x14ac:dyDescent="0.25">
      <c r="A9" s="7" t="s">
        <v>12</v>
      </c>
      <c r="B9" s="8" t="s">
        <v>20</v>
      </c>
      <c r="C9" s="14" t="s">
        <v>21</v>
      </c>
      <c r="D9" s="19">
        <v>1</v>
      </c>
      <c r="E9" s="9" t="s">
        <v>19</v>
      </c>
      <c r="F9" s="6"/>
      <c r="G9" s="17" t="str">
        <f>IF(AND(D9&lt;&gt;"",F9&lt;&gt;""),D9*F9,"")</f>
        <v/>
      </c>
    </row>
    <row r="10" spans="1:7" ht="24" customHeight="1" x14ac:dyDescent="0.25">
      <c r="A10" s="3" t="s">
        <v>12</v>
      </c>
      <c r="B10" s="4" t="s">
        <v>22</v>
      </c>
      <c r="C10" s="13" t="s">
        <v>23</v>
      </c>
      <c r="D10" s="19">
        <v>140</v>
      </c>
      <c r="E10" s="5" t="s">
        <v>15</v>
      </c>
      <c r="F10" s="6"/>
      <c r="G10" s="16" t="str">
        <f>IF(AND(D10&lt;&gt;"",F10&lt;&gt;""),D10*F10,"")</f>
        <v/>
      </c>
    </row>
    <row r="11" spans="1:7" ht="15" customHeight="1" x14ac:dyDescent="0.25"/>
    <row r="12" spans="1:7" ht="24" customHeight="1" x14ac:dyDescent="0.25">
      <c r="A12" s="31" t="s">
        <v>33</v>
      </c>
      <c r="B12" s="23"/>
      <c r="C12" s="23"/>
      <c r="D12" s="23"/>
      <c r="E12" s="23"/>
      <c r="F12" s="23"/>
      <c r="G12" s="18">
        <f>IFERROR(SUMIF(G6:G10,"&lt;&gt;",G6:G10),0)</f>
        <v>0</v>
      </c>
    </row>
    <row r="13" spans="1:7" ht="15" customHeight="1" x14ac:dyDescent="0.25">
      <c r="A13" s="24" t="s">
        <v>37</v>
      </c>
      <c r="B13" s="23"/>
      <c r="C13" s="23"/>
      <c r="D13" s="23"/>
      <c r="E13" s="23"/>
      <c r="F13" s="23"/>
      <c r="G13" s="10">
        <f>G12*0.2</f>
        <v>0</v>
      </c>
    </row>
    <row r="14" spans="1:7" ht="19.5" customHeight="1" x14ac:dyDescent="0.25">
      <c r="A14" s="25" t="s">
        <v>34</v>
      </c>
      <c r="B14" s="23"/>
      <c r="C14" s="23"/>
      <c r="D14" s="23"/>
      <c r="E14" s="23"/>
      <c r="F14" s="23"/>
      <c r="G14" s="11">
        <f>G12+G13</f>
        <v>0</v>
      </c>
    </row>
    <row r="15" spans="1:7" ht="15" customHeight="1" x14ac:dyDescent="0.25"/>
    <row r="16" spans="1:7" ht="15" customHeight="1" x14ac:dyDescent="0.25">
      <c r="A16" s="32" t="s">
        <v>24</v>
      </c>
      <c r="B16" s="23"/>
      <c r="C16" s="23"/>
      <c r="D16" s="23"/>
      <c r="E16" s="23"/>
      <c r="F16" s="23"/>
      <c r="G16" s="23"/>
    </row>
    <row r="17" spans="1:7" ht="15" customHeight="1" x14ac:dyDescent="0.25">
      <c r="A17" s="22" t="s">
        <v>25</v>
      </c>
      <c r="B17" s="23"/>
      <c r="C17" s="23"/>
      <c r="D17" s="23"/>
      <c r="E17" s="23"/>
      <c r="F17" s="23"/>
      <c r="G17" s="23"/>
    </row>
    <row r="18" spans="1:7" ht="30" customHeight="1" x14ac:dyDescent="0.25">
      <c r="A18" s="22" t="s">
        <v>26</v>
      </c>
      <c r="B18" s="23"/>
      <c r="C18" s="23"/>
      <c r="D18" s="23"/>
      <c r="E18" s="23"/>
      <c r="F18" s="23"/>
      <c r="G18" s="23"/>
    </row>
    <row r="19" spans="1:7" ht="15" customHeight="1" x14ac:dyDescent="0.25">
      <c r="A19" s="22" t="s">
        <v>27</v>
      </c>
      <c r="B19" s="23"/>
      <c r="C19" s="23"/>
      <c r="D19" s="23"/>
      <c r="E19" s="23"/>
      <c r="F19" s="23"/>
      <c r="G19" s="23"/>
    </row>
    <row r="20" spans="1:7" ht="15" customHeight="1" x14ac:dyDescent="0.25">
      <c r="A20" s="22" t="s">
        <v>28</v>
      </c>
      <c r="B20" s="23"/>
      <c r="C20" s="23"/>
      <c r="D20" s="23"/>
      <c r="E20" s="23"/>
      <c r="F20" s="23"/>
      <c r="G20" s="23"/>
    </row>
    <row r="21" spans="1:7" ht="45" customHeight="1" x14ac:dyDescent="0.25">
      <c r="A21" s="27" t="s">
        <v>29</v>
      </c>
      <c r="B21" s="23"/>
      <c r="C21" s="23"/>
      <c r="D21" s="23"/>
      <c r="E21" s="23"/>
      <c r="F21" s="23"/>
      <c r="G21" s="23"/>
    </row>
    <row r="22" spans="1:7" ht="27.75" customHeight="1" x14ac:dyDescent="0.25">
      <c r="A22" s="23"/>
      <c r="B22" s="23"/>
      <c r="C22" s="23"/>
      <c r="D22" s="23"/>
      <c r="E22" s="23"/>
      <c r="F22" s="23"/>
      <c r="G22" s="23"/>
    </row>
    <row r="23" spans="1:7" ht="24" customHeight="1" x14ac:dyDescent="0.25">
      <c r="A23" s="15" t="s">
        <v>30</v>
      </c>
      <c r="B23" s="12"/>
      <c r="C23" s="15" t="s">
        <v>31</v>
      </c>
      <c r="D23" s="12"/>
      <c r="E23" s="15" t="s">
        <v>32</v>
      </c>
      <c r="F23" s="12"/>
      <c r="G23" s="12"/>
    </row>
  </sheetData>
  <mergeCells count="18">
    <mergeCell ref="E22:G22"/>
    <mergeCell ref="A21:G21"/>
    <mergeCell ref="A20:G20"/>
    <mergeCell ref="A2:G2"/>
    <mergeCell ref="D4:E4"/>
    <mergeCell ref="A12:F12"/>
    <mergeCell ref="A16:G16"/>
    <mergeCell ref="C22:D22"/>
    <mergeCell ref="A4:C4"/>
    <mergeCell ref="A19:G19"/>
    <mergeCell ref="A22:B22"/>
    <mergeCell ref="F4:G4"/>
    <mergeCell ref="A1:G1"/>
    <mergeCell ref="A17:G17"/>
    <mergeCell ref="A18:G18"/>
    <mergeCell ref="A13:F13"/>
    <mergeCell ref="A14:F14"/>
    <mergeCell ref="A3:G3"/>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09 – PEINTURE – SIGNALÉTIQUE&amp;R&amp;"Arial,Italic"&amp;8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08</vt:lpstr>
      <vt:lpstr>'DPGF LOT 08'!Impression_des_titres</vt:lpstr>
      <vt:lpstr>'DPGF LOT 08'!Zone_d_impression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2026-07-15T08:04:13Z</dcterms:modified>
  <dc:language>en-US</dc:language>
</cp:coreProperties>
</file>